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1 Pharmaceutical tablet production equipment/"/>
    </mc:Choice>
  </mc:AlternateContent>
  <xr:revisionPtr revIDLastSave="1827" documentId="8_{17098BC0-9F08-4648-8970-FC6EE9CFAD1C}" xr6:coauthVersionLast="47" xr6:coauthVersionMax="47" xr10:uidLastSave="{8B1093AF-B0F7-4DED-8FBB-A4C5D2617149}"/>
  <bookViews>
    <workbookView xWindow="750" yWindow="705" windowWidth="19185" windowHeight="10065" xr2:uid="{00000000-000D-0000-FFFF-FFFF00000000}"/>
  </bookViews>
  <sheets>
    <sheet name=" 1.Guidance for use" sheetId="7" r:id="rId1"/>
    <sheet name="2. Evaluation of Total Cost" sheetId="8" r:id="rId2"/>
    <sheet name="3. Evaluation Prices-Subcont 1" sheetId="10"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8" l="1"/>
  <c r="E6" i="8"/>
  <c r="E5" i="8"/>
  <c r="N13" i="10" l="1"/>
  <c r="N12" i="10"/>
  <c r="M6" i="10"/>
  <c r="M5" i="10"/>
  <c r="N14" i="10" l="1"/>
  <c r="M7" i="10"/>
</calcChain>
</file>

<file path=xl/sharedStrings.xml><?xml version="1.0" encoding="utf-8"?>
<sst xmlns="http://schemas.openxmlformats.org/spreadsheetml/2006/main" count="177" uniqueCount="125">
  <si>
    <t> </t>
  </si>
  <si>
    <t>Statsbygg art. nr.</t>
  </si>
  <si>
    <t>Antall</t>
  </si>
  <si>
    <t>Vektes</t>
  </si>
  <si>
    <t>Valuta:</t>
  </si>
  <si>
    <t>NOK</t>
  </si>
  <si>
    <t>SEK</t>
  </si>
  <si>
    <t>DKK</t>
  </si>
  <si>
    <t>EUR</t>
  </si>
  <si>
    <t>USD</t>
  </si>
  <si>
    <t>GBP</t>
  </si>
  <si>
    <t xml:space="preserve">Ref. nr. </t>
  </si>
  <si>
    <t>2.1</t>
  </si>
  <si>
    <t>2.3</t>
  </si>
  <si>
    <t>2.4</t>
  </si>
  <si>
    <t>3.1</t>
  </si>
  <si>
    <t>3.3</t>
  </si>
  <si>
    <t>4.1</t>
  </si>
  <si>
    <t>4.2</t>
  </si>
  <si>
    <t>4.3</t>
  </si>
  <si>
    <t>4.4</t>
  </si>
  <si>
    <t>4.5</t>
  </si>
  <si>
    <t>4.6</t>
  </si>
  <si>
    <t>4.7</t>
  </si>
  <si>
    <t>4.8</t>
  </si>
  <si>
    <t>4.9</t>
  </si>
  <si>
    <t>4.10</t>
  </si>
  <si>
    <t>029.03.050</t>
  </si>
  <si>
    <t>029.03.017</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</si>
  <si>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</si>
  <si>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</si>
  <si>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</si>
  <si>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</si>
  <si>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</si>
  <si>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</si>
  <si>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</si>
  <si>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</si>
  <si>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</si>
  <si>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</si>
  <si>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</si>
  <si>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</si>
  <si>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</si>
  <si>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</si>
  <si>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</si>
  <si>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</si>
  <si>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</si>
  <si>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</si>
  <si>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</si>
  <si>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</si>
  <si>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</si>
  <si>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</si>
  <si>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</si>
  <si>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</si>
  <si>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</si>
  <si>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</si>
  <si>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</si>
  <si>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</si>
  <si>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</si>
  <si>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</si>
  <si>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</si>
  <si>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</si>
  <si>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</si>
  <si>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</si>
  <si>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</si>
  <si>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</si>
  <si>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</si>
  <si>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</si>
  <si>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</si>
  <si>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</si>
  <si>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</si>
  <si>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</si>
  <si>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</si>
  <si>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</si>
  <si>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</si>
  <si>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</si>
  <si>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</si>
  <si>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</si>
  <si>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</si>
  <si>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</si>
  <si>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</si>
  <si>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</si>
  <si>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</si>
  <si>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</si>
  <si>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</si>
  <si>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</si>
  <si>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</si>
  <si>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</si>
  <si>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</si>
  <si>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</si>
  <si>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</si>
  <si>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</si>
  <si>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</si>
  <si>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</si>
  <si>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</si>
  <si>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</si>
  <si>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</si>
  <si>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</si>
  <si>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</si>
  <si>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</si>
  <si>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</si>
  <si>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</si>
  <si>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</si>
  <si>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</si>
  <si>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</si>
  <si>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</si>
  <si>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</si>
  <si>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Currency‑dependent share (%)</t>
  </si>
  <si>
    <t>Total excl. VAT (NOK)</t>
  </si>
  <si>
    <t>Add-ons_Equipment</t>
  </si>
  <si>
    <t>Extended two‑year warranty period for 029.03.050</t>
  </si>
  <si>
    <t>Extended two‑year warranty period for 029.03.017</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</si>
  <si>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</si>
  <si>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</si>
  <si>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</si>
  <si>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</si>
  <si>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Drum Coater</t>
  </si>
  <si>
    <t>High Shear Granulator</t>
  </si>
  <si>
    <t>3.2</t>
  </si>
  <si>
    <t>3.4</t>
  </si>
  <si>
    <t>3.5</t>
  </si>
  <si>
    <t>3.6</t>
  </si>
  <si>
    <t>3.7</t>
  </si>
  <si>
    <t>3.8</t>
  </si>
  <si>
    <t>Validity period is one year. The agreement shall cover warranty and maintenance service</t>
  </si>
  <si>
    <t>K946.01.01 Pharmaceutical tablet production equipment - subcontract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</si>
</sst>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5">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0" fontId="14" fillId="9" borderId="1" xfId="0" applyFont="1" applyFill="1" applyBorder="1" applyAlignment="1">
      <alignment horizontal="left" vertical="top" wrapText="1"/>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49" fontId="14" fillId="9" borderId="4" xfId="0" applyNumberFormat="1" applyFont="1" applyFill="1" applyBorder="1" applyAlignment="1">
      <alignment vertical="center" wrapText="1"/>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1"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1"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1" xfId="0" applyFont="1" applyFill="1" applyBorder="1" applyAlignment="1">
      <alignment horizontal="left" vertical="center"/>
    </xf>
    <xf numFmtId="0" fontId="24" fillId="7" borderId="21" xfId="0" applyFont="1" applyFill="1" applyBorder="1" applyAlignment="1">
      <alignment horizontal="left" vertical="center" wrapText="1"/>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1" xfId="0" applyFont="1" applyFill="1" applyBorder="1" applyAlignment="1">
      <alignment horizontal="center" vertical="center"/>
    </xf>
    <xf numFmtId="0" fontId="0" fillId="5" borderId="1" xfId="0"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2" name="TextBox 2">
          <a:extLst>
            <a:ext uri="{FF2B5EF4-FFF2-40B4-BE49-F238E27FC236}">
              <a16:creationId xmlns:a16="http://schemas.microsoft.com/office/drawing/2014/main" id="{5E1BE1B2-9EF8-491C-965B-8877AC51B6AB}"/>
            </a:ext>
          </a:extLst>
        </xdr:cNvPr>
        <xdr:cNvSpPr txBox="1"/>
      </xdr:nvSpPr>
      <xdr:spPr>
        <a:xfrm>
          <a:off x="331385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3" name="Bilde 3">
          <a:extLst>
            <a:ext uri="{FF2B5EF4-FFF2-40B4-BE49-F238E27FC236}">
              <a16:creationId xmlns:a16="http://schemas.microsoft.com/office/drawing/2014/main" id="{F6C31E42-0169-4F52-A2C8-0DF16B7F36CB}"/>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6078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zoomScale="80" zoomScaleNormal="80" workbookViewId="0">
      <selection activeCell="B6" sqref="B6:F6"/>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97" t="s">
        <v>56</v>
      </c>
      <c r="C3" s="98"/>
      <c r="D3" s="98"/>
      <c r="E3" s="98"/>
      <c r="F3" s="99"/>
      <c r="G3" s="10"/>
      <c r="N3" s="17"/>
    </row>
    <row r="4" spans="1:55" ht="14.65" customHeight="1" x14ac:dyDescent="0.25">
      <c r="B4" s="54"/>
      <c r="C4" s="107"/>
      <c r="D4" s="107"/>
      <c r="E4" s="107"/>
      <c r="F4" s="107"/>
      <c r="G4" s="10"/>
    </row>
    <row r="5" spans="1:55" s="3" customFormat="1" ht="22.5" customHeight="1" x14ac:dyDescent="0.25">
      <c r="A5" s="10"/>
      <c r="B5" s="104" t="s">
        <v>57</v>
      </c>
      <c r="C5" s="105"/>
      <c r="D5" s="105"/>
      <c r="E5" s="105"/>
      <c r="F5" s="106"/>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14" t="s">
        <v>124</v>
      </c>
      <c r="C6" s="115"/>
      <c r="D6" s="115"/>
      <c r="E6" s="115"/>
      <c r="F6" s="116"/>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08"/>
      <c r="D7" s="108"/>
      <c r="E7" s="108"/>
      <c r="F7" s="109"/>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11" t="s">
        <v>58</v>
      </c>
      <c r="C8" s="112"/>
      <c r="D8" s="112"/>
      <c r="E8" s="112"/>
      <c r="F8" s="113"/>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10"/>
      <c r="C9" s="110"/>
      <c r="D9" s="110"/>
      <c r="E9" s="110"/>
      <c r="F9" s="110"/>
      <c r="G9" s="10"/>
      <c r="N9" s="19"/>
    </row>
    <row r="10" spans="1:55" s="14" customFormat="1" x14ac:dyDescent="0.25"/>
    <row r="11" spans="1:55" s="14" customFormat="1" x14ac:dyDescent="0.25"/>
    <row r="12" spans="1:55" ht="23.25" customHeight="1" thickBot="1" x14ac:dyDescent="0.3">
      <c r="B12" s="122" t="s">
        <v>59</v>
      </c>
      <c r="C12" s="122"/>
      <c r="D12" s="122"/>
      <c r="E12" s="122"/>
      <c r="F12" s="122"/>
    </row>
    <row r="13" spans="1:55" s="3" customFormat="1" ht="19.5" customHeight="1" x14ac:dyDescent="0.25">
      <c r="A13" s="10"/>
      <c r="B13" s="121" t="s">
        <v>60</v>
      </c>
      <c r="C13" s="121"/>
      <c r="D13" s="121"/>
      <c r="E13" s="121"/>
      <c r="F13" s="121"/>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23" t="s">
        <v>61</v>
      </c>
      <c r="C14" s="123"/>
      <c r="D14" s="123"/>
      <c r="E14" s="123"/>
      <c r="F14" s="123"/>
    </row>
    <row r="15" spans="1:55" ht="19.5" customHeight="1" x14ac:dyDescent="0.25">
      <c r="B15" s="124" t="s">
        <v>62</v>
      </c>
      <c r="C15" s="125"/>
      <c r="D15" s="125"/>
      <c r="E15" s="125"/>
      <c r="F15" s="125"/>
    </row>
    <row r="16" spans="1:55" ht="19.5" customHeight="1" x14ac:dyDescent="0.25">
      <c r="B16" s="117" t="s">
        <v>63</v>
      </c>
      <c r="C16" s="117"/>
      <c r="D16" s="117"/>
      <c r="E16" s="117"/>
      <c r="F16" s="117"/>
    </row>
    <row r="17" spans="1:55" ht="19.5" customHeight="1" x14ac:dyDescent="0.25">
      <c r="B17" s="117" t="s">
        <v>64</v>
      </c>
      <c r="C17" s="117"/>
      <c r="D17" s="117"/>
      <c r="E17" s="117"/>
      <c r="F17" s="117"/>
    </row>
    <row r="18" spans="1:55" s="40" customFormat="1" ht="19.5" customHeight="1" x14ac:dyDescent="0.25">
      <c r="A18" s="39"/>
      <c r="B18" s="118" t="s">
        <v>65</v>
      </c>
      <c r="C18" s="118"/>
      <c r="D18" s="118"/>
      <c r="E18" s="118"/>
      <c r="F18" s="118"/>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66</v>
      </c>
      <c r="C21" s="53" t="s">
        <v>67</v>
      </c>
      <c r="D21" s="120" t="s">
        <v>68</v>
      </c>
      <c r="E21" s="120"/>
      <c r="F21" s="120"/>
    </row>
    <row r="22" spans="1:55" s="39" customFormat="1" ht="18.399999999999999" customHeight="1" x14ac:dyDescent="0.25">
      <c r="B22" s="90" t="s">
        <v>51</v>
      </c>
      <c r="C22" s="90" t="s">
        <v>69</v>
      </c>
      <c r="D22" s="121" t="s">
        <v>70</v>
      </c>
      <c r="E22" s="121"/>
      <c r="F22" s="121"/>
    </row>
    <row r="23" spans="1:55" s="39" customFormat="1" ht="19.149999999999999" customHeight="1" x14ac:dyDescent="0.25">
      <c r="B23" s="86" t="s">
        <v>1</v>
      </c>
      <c r="C23" s="90" t="s">
        <v>69</v>
      </c>
      <c r="D23" s="100" t="s">
        <v>71</v>
      </c>
      <c r="E23" s="100"/>
      <c r="F23" s="100"/>
    </row>
    <row r="24" spans="1:55" s="39" customFormat="1" ht="17.649999999999999" customHeight="1" x14ac:dyDescent="0.25">
      <c r="B24" s="86" t="s">
        <v>72</v>
      </c>
      <c r="C24" s="90" t="s">
        <v>69</v>
      </c>
      <c r="D24" s="100" t="s">
        <v>73</v>
      </c>
      <c r="E24" s="100"/>
      <c r="F24" s="100"/>
    </row>
    <row r="25" spans="1:55" s="39" customFormat="1" ht="18.399999999999999" customHeight="1" x14ac:dyDescent="0.25">
      <c r="B25" s="86" t="s">
        <v>74</v>
      </c>
      <c r="C25" s="90" t="s">
        <v>69</v>
      </c>
      <c r="D25" s="100" t="s">
        <v>75</v>
      </c>
      <c r="E25" s="100"/>
      <c r="F25" s="100"/>
    </row>
    <row r="26" spans="1:55" s="39" customFormat="1" ht="18.399999999999999" customHeight="1" x14ac:dyDescent="0.25">
      <c r="B26" s="86" t="s">
        <v>76</v>
      </c>
      <c r="C26" s="86" t="s">
        <v>77</v>
      </c>
      <c r="D26" s="100" t="s">
        <v>78</v>
      </c>
      <c r="E26" s="100"/>
      <c r="F26" s="100"/>
    </row>
    <row r="27" spans="1:55" s="39" customFormat="1" ht="19.149999999999999" customHeight="1" x14ac:dyDescent="0.25">
      <c r="B27" s="86" t="s">
        <v>79</v>
      </c>
      <c r="C27" s="86" t="s">
        <v>77</v>
      </c>
      <c r="D27" s="100" t="s">
        <v>80</v>
      </c>
      <c r="E27" s="100"/>
      <c r="F27" s="100"/>
    </row>
    <row r="28" spans="1:55" s="39" customFormat="1" ht="18.399999999999999" customHeight="1" x14ac:dyDescent="0.25">
      <c r="B28" s="86" t="s">
        <v>46</v>
      </c>
      <c r="C28" s="86" t="s">
        <v>77</v>
      </c>
      <c r="D28" s="100" t="s">
        <v>81</v>
      </c>
      <c r="E28" s="100"/>
      <c r="F28" s="100"/>
    </row>
    <row r="29" spans="1:55" s="39" customFormat="1" ht="19.149999999999999" customHeight="1" x14ac:dyDescent="0.25">
      <c r="B29" s="86" t="s">
        <v>48</v>
      </c>
      <c r="C29" s="86" t="s">
        <v>77</v>
      </c>
      <c r="D29" s="100" t="s">
        <v>82</v>
      </c>
      <c r="E29" s="100"/>
      <c r="F29" s="100"/>
    </row>
    <row r="30" spans="1:55" s="39" customFormat="1" ht="15.75" x14ac:dyDescent="0.25">
      <c r="B30" s="86" t="s">
        <v>83</v>
      </c>
      <c r="C30" s="86" t="s">
        <v>77</v>
      </c>
      <c r="D30" s="119" t="s">
        <v>84</v>
      </c>
      <c r="E30" s="119"/>
      <c r="F30" s="119"/>
    </row>
    <row r="31" spans="1:55" s="39" customFormat="1" ht="21.4" customHeight="1" x14ac:dyDescent="0.25">
      <c r="B31" s="86" t="s">
        <v>85</v>
      </c>
      <c r="C31" s="86" t="s">
        <v>77</v>
      </c>
      <c r="D31" s="100" t="s">
        <v>86</v>
      </c>
      <c r="E31" s="100"/>
      <c r="F31" s="100"/>
    </row>
    <row r="32" spans="1:55" s="39" customFormat="1" ht="21.4" customHeight="1" x14ac:dyDescent="0.25">
      <c r="B32" s="86" t="s">
        <v>87</v>
      </c>
      <c r="C32" s="86" t="s">
        <v>77</v>
      </c>
      <c r="D32" s="101" t="s">
        <v>88</v>
      </c>
      <c r="E32" s="102"/>
      <c r="F32" s="103"/>
    </row>
    <row r="33" spans="2:6" s="39" customFormat="1" ht="18.399999999999999" customHeight="1" x14ac:dyDescent="0.25">
      <c r="B33" s="86" t="s">
        <v>89</v>
      </c>
      <c r="C33" s="86" t="s">
        <v>69</v>
      </c>
      <c r="D33" s="100" t="s">
        <v>90</v>
      </c>
      <c r="E33" s="100"/>
      <c r="F33" s="100"/>
    </row>
    <row r="34" spans="2:6" s="39" customFormat="1" ht="18.399999999999999" customHeight="1" x14ac:dyDescent="0.25">
      <c r="B34" s="86" t="s">
        <v>91</v>
      </c>
      <c r="C34" s="86" t="s">
        <v>77</v>
      </c>
      <c r="D34" s="101" t="s">
        <v>92</v>
      </c>
      <c r="E34" s="102"/>
      <c r="F34" s="103"/>
    </row>
    <row r="35" spans="2:6" s="39" customFormat="1" ht="18.399999999999999" customHeight="1" x14ac:dyDescent="0.25">
      <c r="B35" s="86" t="s">
        <v>93</v>
      </c>
      <c r="C35" s="86" t="s">
        <v>77</v>
      </c>
      <c r="D35" s="87" t="s">
        <v>94</v>
      </c>
      <c r="E35" s="88"/>
      <c r="F35" s="89"/>
    </row>
    <row r="36" spans="2:6" s="39" customFormat="1" ht="16.899999999999999" customHeight="1" x14ac:dyDescent="0.25">
      <c r="B36" s="86" t="s">
        <v>95</v>
      </c>
      <c r="C36" s="86" t="s">
        <v>69</v>
      </c>
      <c r="D36" s="100" t="s">
        <v>96</v>
      </c>
      <c r="E36" s="100"/>
      <c r="F36" s="100"/>
    </row>
    <row r="37" spans="2:6" s="39" customFormat="1" ht="19.149999999999999" customHeight="1" x14ac:dyDescent="0.25">
      <c r="B37" s="86" t="s">
        <v>97</v>
      </c>
      <c r="C37" s="86" t="s">
        <v>77</v>
      </c>
      <c r="D37" s="100" t="s">
        <v>98</v>
      </c>
      <c r="E37" s="100"/>
      <c r="F37" s="100"/>
    </row>
    <row r="38" spans="2:6" s="39" customFormat="1" ht="17.649999999999999" customHeight="1" x14ac:dyDescent="0.25">
      <c r="B38" s="86" t="s">
        <v>99</v>
      </c>
      <c r="C38" s="86" t="s">
        <v>77</v>
      </c>
      <c r="D38" s="100" t="s">
        <v>100</v>
      </c>
      <c r="E38" s="100"/>
      <c r="F38" s="100"/>
    </row>
    <row r="39" spans="2:6" s="39" customFormat="1" ht="18.399999999999999" customHeight="1" x14ac:dyDescent="0.25">
      <c r="B39" s="86" t="s">
        <v>101</v>
      </c>
      <c r="C39" s="86" t="s">
        <v>77</v>
      </c>
      <c r="D39" s="100" t="s">
        <v>100</v>
      </c>
      <c r="E39" s="100"/>
      <c r="F39" s="100"/>
    </row>
    <row r="40" spans="2:6" s="39" customFormat="1" ht="16.5" customHeight="1" x14ac:dyDescent="0.25">
      <c r="B40" s="86" t="s">
        <v>102</v>
      </c>
      <c r="C40" s="86" t="s">
        <v>77</v>
      </c>
      <c r="D40" s="100" t="s">
        <v>103</v>
      </c>
      <c r="E40" s="100"/>
      <c r="F40" s="100"/>
    </row>
    <row r="41" spans="2:6" s="39" customFormat="1" ht="17.649999999999999" customHeight="1" x14ac:dyDescent="0.25">
      <c r="B41" s="86" t="s">
        <v>104</v>
      </c>
      <c r="C41" s="86" t="s">
        <v>77</v>
      </c>
      <c r="D41" s="100" t="s">
        <v>105</v>
      </c>
      <c r="E41" s="100"/>
      <c r="F41" s="100"/>
    </row>
    <row r="42" spans="2:6" s="39" customFormat="1" x14ac:dyDescent="0.25"/>
    <row r="43" spans="2:6" s="39" customFormat="1" x14ac:dyDescent="0.25"/>
    <row r="44" spans="2:6" s="39" customFormat="1" x14ac:dyDescent="0.25">
      <c r="C44" s="49"/>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56"/>
      <c r="D47" s="56"/>
      <c r="E47" s="56"/>
      <c r="F47" s="56"/>
    </row>
    <row r="48" spans="2:6" s="39" customFormat="1" x14ac:dyDescent="0.25">
      <c r="B48" s="56"/>
      <c r="C48" s="56"/>
      <c r="D48" s="56"/>
      <c r="E48" s="56"/>
      <c r="F48" s="56"/>
    </row>
    <row r="49" spans="2:6" s="39" customFormat="1" x14ac:dyDescent="0.25">
      <c r="B49" s="56"/>
      <c r="C49" s="56"/>
      <c r="D49" s="56"/>
      <c r="E49" s="56"/>
      <c r="F49" s="56"/>
    </row>
    <row r="50" spans="2:6" s="39" customFormat="1" x14ac:dyDescent="0.25">
      <c r="B50" s="56"/>
      <c r="C50" s="16" t="s">
        <v>4</v>
      </c>
      <c r="D50" s="56"/>
      <c r="E50" s="56"/>
      <c r="F50" s="56"/>
    </row>
    <row r="51" spans="2:6" s="39" customFormat="1" x14ac:dyDescent="0.25">
      <c r="B51" s="56"/>
      <c r="C51" s="16" t="s">
        <v>5</v>
      </c>
      <c r="D51" s="56"/>
      <c r="E51" s="56"/>
      <c r="F51" s="56"/>
    </row>
    <row r="52" spans="2:6" s="39" customFormat="1" x14ac:dyDescent="0.25">
      <c r="B52" s="56"/>
      <c r="C52" s="16" t="s">
        <v>6</v>
      </c>
      <c r="D52" s="56"/>
      <c r="E52" s="56"/>
      <c r="F52" s="56"/>
    </row>
    <row r="53" spans="2:6" s="39" customFormat="1" x14ac:dyDescent="0.25">
      <c r="B53" s="56"/>
      <c r="C53" s="16" t="s">
        <v>7</v>
      </c>
      <c r="D53" s="56"/>
      <c r="E53" s="56"/>
      <c r="F53" s="56"/>
    </row>
    <row r="54" spans="2:6" s="39" customFormat="1" x14ac:dyDescent="0.25">
      <c r="B54" s="56"/>
      <c r="C54" s="16" t="s">
        <v>8</v>
      </c>
      <c r="D54" s="56"/>
      <c r="E54" s="56"/>
      <c r="F54" s="56"/>
    </row>
    <row r="55" spans="2:6" s="39" customFormat="1" x14ac:dyDescent="0.25">
      <c r="B55" s="56"/>
      <c r="C55" s="16" t="s">
        <v>9</v>
      </c>
      <c r="D55" s="56"/>
      <c r="E55" s="56"/>
      <c r="F55" s="56"/>
    </row>
    <row r="56" spans="2:6" s="39" customFormat="1" x14ac:dyDescent="0.25">
      <c r="B56" s="56"/>
      <c r="C56" s="16" t="s">
        <v>10</v>
      </c>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c r="B61" s="56"/>
      <c r="C61" s="56"/>
      <c r="D61" s="56"/>
      <c r="E61" s="56"/>
      <c r="F61" s="56"/>
    </row>
    <row r="62" spans="2:6" s="14" customFormat="1" x14ac:dyDescent="0.25">
      <c r="B62" s="56"/>
      <c r="C62" s="56"/>
      <c r="D62" s="56"/>
      <c r="E62" s="56"/>
      <c r="F62" s="56"/>
    </row>
    <row r="63" spans="2:6" s="14" customFormat="1" x14ac:dyDescent="0.25">
      <c r="B63" s="56"/>
      <c r="C63" s="56"/>
      <c r="D63" s="56"/>
      <c r="E63" s="56"/>
      <c r="F63" s="56"/>
    </row>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E11" sqref="E11"/>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26" t="s">
        <v>39</v>
      </c>
      <c r="C3" s="127"/>
      <c r="D3" s="128"/>
      <c r="E3" s="128"/>
      <c r="F3" s="129"/>
    </row>
    <row r="4" spans="1:52" ht="50.45" customHeight="1" x14ac:dyDescent="0.25">
      <c r="A4" s="14"/>
      <c r="B4" s="68" t="s">
        <v>36</v>
      </c>
      <c r="C4" s="69"/>
      <c r="D4" s="69"/>
      <c r="E4" s="69" t="s">
        <v>38</v>
      </c>
      <c r="F4" s="70" t="s">
        <v>35</v>
      </c>
      <c r="AZ4"/>
    </row>
    <row r="5" spans="1:52" ht="41.65" customHeight="1" x14ac:dyDescent="0.25">
      <c r="A5" s="14"/>
      <c r="B5" s="48" t="s">
        <v>12</v>
      </c>
      <c r="C5" s="41" t="s">
        <v>40</v>
      </c>
      <c r="D5" s="31" t="s">
        <v>5</v>
      </c>
      <c r="E5" s="57">
        <f>'3. Evaluation Prices-Subcont 1'!N14</f>
        <v>0</v>
      </c>
      <c r="F5" s="58"/>
      <c r="AZ5"/>
    </row>
    <row r="6" spans="1:52" ht="39.6" customHeight="1" x14ac:dyDescent="0.25">
      <c r="A6" s="14"/>
      <c r="B6" s="48" t="s">
        <v>13</v>
      </c>
      <c r="C6" s="30" t="s">
        <v>41</v>
      </c>
      <c r="D6" s="31" t="s">
        <v>5</v>
      </c>
      <c r="E6" s="57">
        <f>'3. Evaluation Prices-Subcont 1'!N14</f>
        <v>0</v>
      </c>
      <c r="F6" s="58"/>
      <c r="AZ6"/>
    </row>
    <row r="7" spans="1:52" x14ac:dyDescent="0.25">
      <c r="A7" s="14"/>
      <c r="B7" s="59"/>
      <c r="C7" s="60"/>
      <c r="D7" s="61"/>
      <c r="E7" s="62"/>
      <c r="F7" s="63"/>
      <c r="AZ7"/>
    </row>
    <row r="8" spans="1:52" ht="51" customHeight="1" x14ac:dyDescent="0.25">
      <c r="A8" s="14"/>
      <c r="B8" s="48" t="s">
        <v>14</v>
      </c>
      <c r="C8" s="64" t="s">
        <v>37</v>
      </c>
      <c r="D8" s="65" t="s">
        <v>5</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A73D4-E205-484D-BCBD-9C00200B4D31}">
  <sheetPr>
    <tabColor theme="0"/>
  </sheetPr>
  <dimension ref="A1:BW108"/>
  <sheetViews>
    <sheetView showGridLines="0" zoomScale="80" zoomScaleNormal="80" workbookViewId="0">
      <selection activeCell="E13" sqref="E13"/>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134" t="s">
        <v>29</v>
      </c>
      <c r="C3" s="134"/>
      <c r="D3" s="134"/>
      <c r="E3" s="134"/>
      <c r="F3" s="134"/>
      <c r="G3" s="134"/>
      <c r="H3" s="134"/>
      <c r="I3" s="134"/>
      <c r="J3" s="134"/>
      <c r="K3" s="134"/>
      <c r="L3" s="134"/>
      <c r="M3" s="134"/>
      <c r="N3" s="134"/>
      <c r="O3" s="134"/>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31</v>
      </c>
      <c r="C4" s="45" t="s">
        <v>30</v>
      </c>
      <c r="D4" s="45" t="s">
        <v>32</v>
      </c>
      <c r="E4" s="45" t="s">
        <v>35</v>
      </c>
      <c r="F4" s="45" t="s">
        <v>43</v>
      </c>
      <c r="G4" s="46" t="s">
        <v>44</v>
      </c>
      <c r="H4" s="46" t="s">
        <v>45</v>
      </c>
      <c r="I4" s="45" t="s">
        <v>46</v>
      </c>
      <c r="J4" s="45" t="s">
        <v>48</v>
      </c>
      <c r="K4" s="45" t="s">
        <v>52</v>
      </c>
      <c r="L4" s="45" t="s">
        <v>53</v>
      </c>
      <c r="M4" s="45" t="s">
        <v>54</v>
      </c>
      <c r="N4" s="46" t="s">
        <v>85</v>
      </c>
      <c r="O4" s="45" t="s">
        <v>106</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15</v>
      </c>
      <c r="C5" s="34" t="s">
        <v>115</v>
      </c>
      <c r="D5" s="33" t="s">
        <v>27</v>
      </c>
      <c r="E5" s="91" t="s">
        <v>111</v>
      </c>
      <c r="F5" s="33">
        <v>1</v>
      </c>
      <c r="G5" s="36"/>
      <c r="H5" s="4"/>
      <c r="I5" s="36"/>
      <c r="J5" s="36"/>
      <c r="K5" s="71"/>
      <c r="L5" s="77"/>
      <c r="M5" s="75">
        <f t="shared" ref="M5:M6" si="0">F5*L5</f>
        <v>0</v>
      </c>
      <c r="N5" s="74"/>
      <c r="O5" s="79"/>
    </row>
    <row r="6" spans="1:75" ht="60" x14ac:dyDescent="0.25">
      <c r="B6" s="44" t="s">
        <v>117</v>
      </c>
      <c r="C6" s="34" t="s">
        <v>116</v>
      </c>
      <c r="D6" s="33" t="s">
        <v>28</v>
      </c>
      <c r="E6" s="91" t="s">
        <v>111</v>
      </c>
      <c r="F6" s="33">
        <v>1</v>
      </c>
      <c r="G6" s="36"/>
      <c r="H6" s="4"/>
      <c r="I6" s="36"/>
      <c r="J6" s="36"/>
      <c r="K6" s="71"/>
      <c r="L6" s="77"/>
      <c r="M6" s="75">
        <f t="shared" si="0"/>
        <v>0</v>
      </c>
      <c r="N6" s="74"/>
      <c r="O6" s="79"/>
    </row>
    <row r="7" spans="1:75" s="14" customFormat="1" ht="31.5" customHeight="1" x14ac:dyDescent="0.25">
      <c r="B7" s="44" t="s">
        <v>16</v>
      </c>
      <c r="C7" s="22"/>
      <c r="D7" s="22"/>
      <c r="E7" s="22"/>
      <c r="F7" s="20"/>
      <c r="G7" s="20"/>
      <c r="H7" s="20"/>
      <c r="I7" s="20"/>
      <c r="J7" s="20"/>
      <c r="K7" s="20"/>
      <c r="L7" s="94" t="s">
        <v>114</v>
      </c>
      <c r="M7" s="76">
        <f>SUM(M5:M6)</f>
        <v>0</v>
      </c>
    </row>
    <row r="8" spans="1:75" s="14" customFormat="1" ht="17.25" customHeight="1" x14ac:dyDescent="0.25">
      <c r="B8" s="20"/>
      <c r="C8" s="22"/>
      <c r="D8" s="22"/>
      <c r="E8" s="22"/>
      <c r="F8" s="20"/>
      <c r="G8" s="20"/>
      <c r="H8" s="20"/>
      <c r="I8" s="20"/>
      <c r="J8" s="20"/>
      <c r="K8" s="20"/>
      <c r="L8" s="20"/>
      <c r="M8" s="20"/>
      <c r="N8" s="20"/>
    </row>
    <row r="9" spans="1:75" s="14" customFormat="1" ht="27" customHeight="1" x14ac:dyDescent="0.25">
      <c r="B9" s="20"/>
      <c r="C9" s="20"/>
      <c r="D9" s="20"/>
      <c r="E9" s="20"/>
      <c r="F9" s="20"/>
      <c r="G9" s="20"/>
      <c r="H9" s="20"/>
      <c r="I9" s="20"/>
      <c r="J9" s="20"/>
      <c r="K9" s="26"/>
      <c r="L9" s="26"/>
      <c r="M9" s="26"/>
      <c r="N9" s="26"/>
    </row>
    <row r="10" spans="1:75" s="1" customFormat="1" ht="25.15" customHeight="1" thickBot="1" x14ac:dyDescent="0.3">
      <c r="A10" s="20"/>
      <c r="B10" s="135" t="s">
        <v>50</v>
      </c>
      <c r="C10" s="135"/>
      <c r="D10" s="135"/>
      <c r="E10" s="135"/>
      <c r="F10" s="135"/>
      <c r="G10" s="135"/>
      <c r="H10" s="135"/>
      <c r="I10" s="135"/>
      <c r="J10" s="135"/>
      <c r="K10" s="135"/>
      <c r="L10" s="135"/>
      <c r="M10" s="135"/>
      <c r="N10" s="135"/>
      <c r="O10" s="14"/>
      <c r="P10" s="14"/>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row>
    <row r="11" spans="1:75" ht="43.5" customHeight="1" x14ac:dyDescent="0.25">
      <c r="B11" s="45" t="s">
        <v>31</v>
      </c>
      <c r="C11" s="43" t="s">
        <v>42</v>
      </c>
      <c r="D11" s="47"/>
      <c r="E11" s="80" t="s">
        <v>35</v>
      </c>
      <c r="F11" s="47" t="s">
        <v>2</v>
      </c>
      <c r="G11" s="46" t="s">
        <v>44</v>
      </c>
      <c r="H11" s="136" t="s">
        <v>47</v>
      </c>
      <c r="I11" s="137"/>
      <c r="J11" s="43" t="s">
        <v>3</v>
      </c>
      <c r="K11" s="138" t="s">
        <v>52</v>
      </c>
      <c r="L11" s="138"/>
      <c r="M11" s="45" t="s">
        <v>53</v>
      </c>
      <c r="N11" s="45" t="s">
        <v>107</v>
      </c>
    </row>
    <row r="12" spans="1:75" ht="55.5" customHeight="1" x14ac:dyDescent="0.25">
      <c r="B12" s="44" t="s">
        <v>118</v>
      </c>
      <c r="C12" s="34" t="s">
        <v>109</v>
      </c>
      <c r="D12" s="83"/>
      <c r="E12" s="96" t="s">
        <v>123</v>
      </c>
      <c r="F12" s="35">
        <v>1</v>
      </c>
      <c r="G12" s="36"/>
      <c r="H12" s="130"/>
      <c r="I12" s="131"/>
      <c r="J12" s="84">
        <v>1</v>
      </c>
      <c r="K12" s="132"/>
      <c r="L12" s="133"/>
      <c r="M12" s="92"/>
      <c r="N12" s="93">
        <f>(F12*M12)*J12</f>
        <v>0</v>
      </c>
    </row>
    <row r="13" spans="1:75" ht="55.5" customHeight="1" x14ac:dyDescent="0.25">
      <c r="B13" s="44" t="s">
        <v>119</v>
      </c>
      <c r="C13" s="34" t="s">
        <v>110</v>
      </c>
      <c r="D13" s="83"/>
      <c r="E13" s="96" t="s">
        <v>123</v>
      </c>
      <c r="F13" s="35">
        <v>1</v>
      </c>
      <c r="G13" s="36"/>
      <c r="H13" s="130"/>
      <c r="I13" s="131"/>
      <c r="J13" s="84">
        <v>1</v>
      </c>
      <c r="K13" s="132"/>
      <c r="L13" s="133"/>
      <c r="M13" s="92"/>
      <c r="N13" s="93">
        <f t="shared" ref="N13" si="1">(F13*M13)*J13</f>
        <v>0</v>
      </c>
    </row>
    <row r="14" spans="1:75" s="14" customFormat="1" ht="28.5" customHeight="1" x14ac:dyDescent="0.25">
      <c r="B14" s="44" t="s">
        <v>120</v>
      </c>
      <c r="C14" s="22"/>
      <c r="D14" s="22"/>
      <c r="E14" s="22"/>
      <c r="F14" s="20"/>
      <c r="G14" s="20"/>
      <c r="H14" s="20"/>
      <c r="I14" s="20"/>
      <c r="J14" s="20"/>
      <c r="K14" s="20"/>
      <c r="M14" s="95" t="s">
        <v>114</v>
      </c>
      <c r="N14" s="85">
        <f>SUM(N12:N13)</f>
        <v>0</v>
      </c>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row>
    <row r="15" spans="1:75" s="14" customFormat="1" ht="28.5" customHeight="1" x14ac:dyDescent="0.25">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row>
    <row r="16" spans="1:75" ht="24.6" customHeight="1" thickBot="1" x14ac:dyDescent="0.3">
      <c r="B16" s="144" t="s">
        <v>49</v>
      </c>
      <c r="C16" s="145"/>
      <c r="D16" s="145"/>
      <c r="E16" s="145"/>
      <c r="F16" s="146"/>
      <c r="G16" s="146"/>
      <c r="H16" s="146"/>
      <c r="I16" s="147"/>
      <c r="J16" s="14"/>
      <c r="K16" s="14"/>
      <c r="L16" s="14"/>
      <c r="M16" s="14"/>
      <c r="N16" s="14"/>
      <c r="O16" s="29"/>
    </row>
    <row r="17" spans="2:14" ht="33" customHeight="1" x14ac:dyDescent="0.25">
      <c r="B17" s="45" t="s">
        <v>31</v>
      </c>
      <c r="C17" s="78"/>
      <c r="D17" s="148" t="s">
        <v>35</v>
      </c>
      <c r="E17" s="149"/>
      <c r="F17" s="150" t="s">
        <v>47</v>
      </c>
      <c r="G17" s="150"/>
      <c r="H17" s="150"/>
      <c r="I17" s="83" t="s">
        <v>55</v>
      </c>
      <c r="J17" s="14"/>
      <c r="K17" s="14"/>
      <c r="L17" s="14"/>
      <c r="M17" s="14"/>
      <c r="N17" s="14"/>
    </row>
    <row r="18" spans="2:14" ht="45" customHeight="1" x14ac:dyDescent="0.25">
      <c r="B18" s="12" t="s">
        <v>121</v>
      </c>
      <c r="C18" s="32" t="s">
        <v>112</v>
      </c>
      <c r="D18" s="139" t="s">
        <v>33</v>
      </c>
      <c r="E18" s="140"/>
      <c r="F18" s="151"/>
      <c r="G18" s="151"/>
      <c r="H18" s="151"/>
      <c r="I18" s="73"/>
      <c r="J18" s="14"/>
      <c r="K18" s="14"/>
      <c r="L18" s="14"/>
      <c r="M18" s="14"/>
      <c r="N18" s="14"/>
    </row>
    <row r="19" spans="2:14" ht="33" customHeight="1" x14ac:dyDescent="0.25">
      <c r="B19" s="45" t="s">
        <v>31</v>
      </c>
      <c r="C19" s="42"/>
      <c r="D19" s="152" t="s">
        <v>35</v>
      </c>
      <c r="E19" s="153"/>
      <c r="F19" s="152" t="s">
        <v>47</v>
      </c>
      <c r="G19" s="154"/>
      <c r="H19" s="153"/>
      <c r="I19" s="72"/>
      <c r="J19" s="14"/>
      <c r="K19" s="14"/>
      <c r="L19" s="14"/>
      <c r="M19" s="14"/>
      <c r="N19" s="14"/>
    </row>
    <row r="20" spans="2:14" ht="31.5" customHeight="1" x14ac:dyDescent="0.25">
      <c r="B20" s="13" t="s">
        <v>122</v>
      </c>
      <c r="C20" s="52" t="s">
        <v>113</v>
      </c>
      <c r="D20" s="139" t="s">
        <v>34</v>
      </c>
      <c r="E20" s="140"/>
      <c r="F20" s="141"/>
      <c r="G20" s="142"/>
      <c r="H20" s="143"/>
      <c r="I20" s="73"/>
      <c r="J20" s="14"/>
      <c r="K20" s="14"/>
      <c r="L20" s="14"/>
      <c r="M20" s="14"/>
      <c r="N20" s="14"/>
    </row>
    <row r="21" spans="2:14" s="14" customFormat="1" ht="31.15" customHeight="1" x14ac:dyDescent="0.25">
      <c r="B21" s="20"/>
      <c r="C21" s="20"/>
      <c r="D21" s="20"/>
      <c r="E21" s="20"/>
      <c r="F21" s="20"/>
      <c r="G21" s="20"/>
      <c r="H21" s="20"/>
      <c r="I21" s="20"/>
      <c r="J21" s="20"/>
    </row>
    <row r="22" spans="2:14" s="14" customFormat="1" ht="16.5" customHeight="1" x14ac:dyDescent="0.3">
      <c r="B22" s="23"/>
      <c r="C22" s="27"/>
      <c r="D22" s="27"/>
      <c r="E22" s="27"/>
      <c r="F22" s="27"/>
      <c r="G22" s="27"/>
      <c r="H22" s="25"/>
      <c r="I22" s="28"/>
      <c r="J22" s="22"/>
      <c r="K22" s="22"/>
      <c r="L22" s="22"/>
      <c r="M22" s="22"/>
    </row>
    <row r="23" spans="2:14" s="14" customFormat="1" ht="16.5" customHeight="1" x14ac:dyDescent="0.3">
      <c r="B23" s="23"/>
      <c r="C23" s="27"/>
      <c r="D23" s="27"/>
      <c r="E23" s="27"/>
      <c r="F23" s="27"/>
      <c r="G23" s="27"/>
      <c r="H23" s="25"/>
      <c r="I23" s="28"/>
      <c r="J23" s="22"/>
      <c r="K23" s="22"/>
      <c r="L23" s="22"/>
      <c r="M23" s="22"/>
    </row>
    <row r="24" spans="2:14" s="14" customFormat="1" ht="15" customHeight="1" x14ac:dyDescent="0.25">
      <c r="C24" s="24"/>
      <c r="D24" s="24"/>
      <c r="E24" s="24"/>
    </row>
    <row r="25" spans="2:14" s="14" customFormat="1" ht="15" customHeight="1" x14ac:dyDescent="0.25">
      <c r="C25" s="24"/>
      <c r="D25" s="24"/>
      <c r="E25" s="24"/>
    </row>
    <row r="26" spans="2:14" s="14" customFormat="1" ht="15" customHeight="1" x14ac:dyDescent="0.25">
      <c r="C26" s="24"/>
      <c r="D26" s="24"/>
      <c r="E26" s="24"/>
    </row>
    <row r="27" spans="2:14" s="14" customFormat="1" ht="15" customHeight="1" x14ac:dyDescent="0.25">
      <c r="C27" s="24"/>
      <c r="D27" s="24"/>
      <c r="E27" s="24"/>
    </row>
    <row r="28" spans="2:14" s="14" customFormat="1" ht="15" customHeight="1" x14ac:dyDescent="0.25">
      <c r="C28" s="24"/>
      <c r="D28" s="24"/>
      <c r="E28" s="24"/>
    </row>
    <row r="29" spans="2:14" s="14" customFormat="1" ht="15" customHeight="1" x14ac:dyDescent="0.25">
      <c r="C29" s="24"/>
      <c r="D29" s="24"/>
      <c r="E29" s="24"/>
    </row>
    <row r="30" spans="2:14" s="14" customFormat="1" ht="15" customHeight="1" x14ac:dyDescent="0.25">
      <c r="C30" s="24"/>
      <c r="D30" s="24"/>
      <c r="E30" s="24"/>
    </row>
    <row r="31" spans="2:14" s="14" customFormat="1" ht="15" customHeight="1" x14ac:dyDescent="0.25">
      <c r="C31" s="24"/>
      <c r="D31" s="24"/>
      <c r="E31" s="24"/>
    </row>
    <row r="32" spans="2:14"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row r="107" spans="3:5" s="14" customFormat="1" ht="15" customHeight="1" x14ac:dyDescent="0.25">
      <c r="C107" s="24"/>
      <c r="D107" s="24"/>
      <c r="E107" s="24"/>
    </row>
    <row r="108" spans="3:5" s="14" customFormat="1" ht="15" customHeight="1" x14ac:dyDescent="0.25">
      <c r="C108" s="24"/>
      <c r="D108" s="24"/>
      <c r="E108" s="24"/>
    </row>
  </sheetData>
  <protectedRanges>
    <protectedRange sqref="I22:I23" name="Område1"/>
  </protectedRanges>
  <mergeCells count="17">
    <mergeCell ref="D20:E20"/>
    <mergeCell ref="F20:H20"/>
    <mergeCell ref="B16:I16"/>
    <mergeCell ref="D17:E17"/>
    <mergeCell ref="F17:H17"/>
    <mergeCell ref="D18:E18"/>
    <mergeCell ref="F18:H18"/>
    <mergeCell ref="D19:E19"/>
    <mergeCell ref="F19:H19"/>
    <mergeCell ref="H13:I13"/>
    <mergeCell ref="K13:L13"/>
    <mergeCell ref="B3:O3"/>
    <mergeCell ref="B10:N10"/>
    <mergeCell ref="H11:I11"/>
    <mergeCell ref="K11:L11"/>
    <mergeCell ref="H12:I12"/>
    <mergeCell ref="K12:L12"/>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97" t="s">
        <v>108</v>
      </c>
      <c r="C3" s="98"/>
      <c r="D3" s="98"/>
      <c r="E3" s="98"/>
      <c r="F3" s="98"/>
      <c r="G3" s="98"/>
      <c r="H3" s="98"/>
      <c r="I3" s="98"/>
      <c r="J3" s="98"/>
      <c r="K3" s="99"/>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30</v>
      </c>
      <c r="D4" s="46" t="s">
        <v>44</v>
      </c>
      <c r="E4" s="46" t="s">
        <v>45</v>
      </c>
      <c r="F4" s="82" t="s">
        <v>46</v>
      </c>
      <c r="G4" s="45" t="s">
        <v>48</v>
      </c>
      <c r="H4" s="45" t="s">
        <v>52</v>
      </c>
      <c r="I4" s="45" t="s">
        <v>53</v>
      </c>
      <c r="J4" s="46" t="s">
        <v>85</v>
      </c>
      <c r="K4" s="45" t="s">
        <v>106</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17</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18</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19</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20</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21</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22</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23</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24</v>
      </c>
      <c r="C12" s="37"/>
      <c r="D12" s="38"/>
      <c r="E12" s="4"/>
      <c r="F12" s="36"/>
      <c r="G12" s="36"/>
      <c r="H12" s="4"/>
      <c r="I12" s="51"/>
      <c r="J12" s="50"/>
      <c r="K12" s="50"/>
    </row>
    <row r="13" spans="1:59" x14ac:dyDescent="0.25">
      <c r="B13" s="11" t="s">
        <v>25</v>
      </c>
      <c r="C13" s="37"/>
      <c r="D13" s="38"/>
      <c r="E13" s="4"/>
      <c r="F13" s="36"/>
      <c r="G13" s="36"/>
      <c r="H13" s="4"/>
      <c r="I13" s="51"/>
      <c r="J13" s="50"/>
      <c r="K13" s="50"/>
    </row>
    <row r="14" spans="1:59" x14ac:dyDescent="0.25">
      <c r="B14" s="11" t="s">
        <v>26</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2.xml><?xml version="1.0" encoding="utf-8"?>
<?mso-contentType ?>
<SharedContentType xmlns="Microsoft.SharePoint.Taxonomy.ContentTypeSync" SourceId="5dd044e6-59c1-4092-a773-dbad57e1fc1e" ContentTypeId="0x010100BB7B3C87742A69499C00906994549296"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294E02-78C3-4D95-A16D-E00FB8552CB4}">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cca5f756-3ff3-4ab9-9525-12852e602e68"/>
    <ds:schemaRef ds:uri="http://purl.org/dc/dcmitype/"/>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05FC844-6FD8-4910-A17F-B499733B1EB6}">
  <ds:schemaRefs>
    <ds:schemaRef ds:uri="Microsoft.SharePoint.Taxonomy.ContentTypeSync"/>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4.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Prices-Subcont 1</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2026-06-02T12:12:28Z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https://elementsweb.statsbygg.pro/Elements/rm/STATSBYGG_PROD#nav=/cases/58942/registryEntries/688207, 2026/3126 Universitetet i Oslo UIO - Livsvitenskap - K946.01.01 Pharmaceutical tablet production equipment - Kontrahering</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Kristine Milner Carlsen</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Archived">
    <vt:filetime>2026-06-02T13:11:10Z</vt:filetime>
  </property>
  <property fmtid="{D5CDD505-2E9C-101B-9397-08002B2CF9AE}" pid="23" name="ArchivedToRegistryEntry">
    <vt:lpwstr>https://elementsweb.statsbygg.pro/Elements/rm/STATSBYGG_PROD#nav=/cases/58942/registryEntries/688207, 2026/3126-1 Konkurransegrunnlag [X]</vt:lpwstr>
  </property>
</Properties>
</file>